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932AA8B3-FDEE-48C0-8F27-0D82D108B56A}" xr6:coauthVersionLast="47" xr6:coauthVersionMax="47" xr10:uidLastSave="{00000000-0000-0000-0000-000000000000}"/>
  <bookViews>
    <workbookView xWindow="-120" yWindow="-120" windowWidth="29040" windowHeight="17520" xr2:uid="{FFBE5748-4E53-4628-AFCD-E9D503D49EF4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<sst xmlns="http://schemas.openxmlformats.org/spreadsheetml/2006/main" count="474" uniqueCount="360">
  <si>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Filarmonica Dinu Lipatti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</si>
  <si>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</si>
  <si>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</si>
  <si>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</si>
  <si>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</si>
  <si>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</si>
  <si>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</si>
  <si>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</si>
  <si>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</si>
  <si>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</si>
  <si>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</si>
  <si>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</si>
  <si>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</si>
  <si>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</si>
  <si>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</si>
  <si>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</si>
  <si>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</si>
  <si>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</si>
  <si>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</si>
  <si>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</si>
  <si>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</si>
  <si>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</si>
  <si>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</si>
  <si>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</si>
  <si>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</si>
  <si>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</si>
  <si>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</si>
  <si>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</si>
  <si>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</si>
  <si>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</si>
  <si>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</si>
  <si>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</si>
  <si>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</si>
  <si>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</si>
  <si>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</si>
  <si>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</si>
  <si>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</si>
  <si>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</si>
  <si>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</si>
  <si>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</si>
  <si>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</si>
  <si>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</si>
  <si>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</si>
  <si>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</si>
  <si>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</si>
  <si>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</si>
  <si>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</si>
  <si>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</si>
  <si>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</si>
  <si>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</si>
  <si>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</si>
  <si>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</si>
  <si>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</si>
  <si>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</si>
  <si>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</si>
  <si>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</si>
  <si>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</si>
  <si>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</si>
  <si>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</si>
  <si>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</si>
  <si>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</si>
  <si>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</si>
  <si>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</si>
  <si>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</si>
  <si>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</si>
  <si>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</si>
  <si>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</si>
  <si>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</si>
  <si>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</si>
  <si>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</si>
  <si>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</si>
  <si>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</si>
  <si>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</si>
  <si>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</si>
  <si>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</si>
  <si>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</si>
  <si>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</si>
  <si>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</si>
  <si>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</si>
  <si>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</si>
  <si>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</si>
  <si>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</si>
  <si>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</si>
  <si>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</si>
  <si>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</si>
  <si>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</si>
  <si>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</si>
  <si>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</si>
  <si>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</si>
  <si>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</si>
  <si>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</si>
  <si>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</si>
  <si>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</si>
  <si>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</si>
  <si>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</si>
  <si>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</si>
  <si>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</si>
  <si>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</si>
  <si>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</si>
  <si>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</si>
  <si>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</si>
  <si>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</si>
  <si>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</si>
  <si>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</si>
  <si>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</si>
  <si>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</si>
  <si>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</si>
  <si>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</si>
  <si>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</si>
  <si>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</si>
  <si>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</si>
  <si>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</si>
  <si>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</si>
  <si>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</si>
  <si>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</si>
  <si>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</si>
  <si>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</si>
  <si>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</si>
  <si>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</si>
  <si>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</si>
  <si>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</si>
  <si>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</si>
  <si>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</si>
  <si>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</si>
  <si>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</si>
  <si>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</si>
  <si>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</si>
  <si>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</si>
  <si>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</si>
  <si>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</si>
  <si>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</si>
  <si>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</si>
  <si>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</si>
  <si>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</si>
  <si>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</si>
  <si>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</si>
  <si>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</si>
  <si>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</si>
  <si>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</si>
  <si>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</si>
  <si>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</si>
  <si>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</si>
  <si>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</si>
  <si>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</si>
  <si>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</si>
  <si>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</si>
  <si>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</si>
  <si>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</si>
  <si>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</si>
  <si>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</si>
  <si>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</si>
  <si>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</si>
  <si>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</si>
  <si>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</si>
  <si>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</si>
  <si>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</si>
  <si>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</si>
  <si>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</si>
  <si>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</si>
  <si>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</si>
  <si>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</si>
  <si>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</si>
  <si>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</si>
  <si>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</si>
  <si>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</si>
  <si>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</si>
  <si>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</si>
  <si>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</si>
  <si>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</si>
  <si>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</si>
  <si>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</si>
  <si>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</si>
  <si>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</si>
  <si>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</si>
  <si>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</si>
  <si>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</si>
  <si>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</si>
  <si>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</si>
  <si>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</si>
  <si>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</si>
  <si>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</si>
  <si>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</si>
  <si>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</si>
  <si>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</si>
  <si>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</si>
  <si>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</si>
  <si>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</si>
  <si>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</si>
  <si>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</si>
  <si>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</si>
  <si>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</si>
  <si>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</si>
  <si>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</si>
  <si>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</si>
  <si>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</si>
  <si>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</si>
  <si>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</si>
  <si>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</si>
  <si>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</si>
  <si>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</si>
  <si>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</si>
  <si>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</si>
  <si>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</si>
  <si>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</si>
  <si>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</si>
  <si>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</si>
  <si>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</si>
  <si>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</si>
  <si>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</si>
  <si>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</si>
  <si>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</si>
  <si>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</si>
  <si>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</si>
  <si>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</si>
  <si>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</si>
  <si>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</si>
  <si>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</si>
  <si>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</si>
  <si>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</si>
  <si>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</si>
  <si>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</si>
  <si>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</si>
  <si>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</si>
  <si>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</si>
  <si>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</si>
  <si>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</si>
  <si>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</si>
  <si>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</si>
  <si>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</si>
  <si>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</si>
  <si>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</si>
  <si>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</si>
  <si>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</si>
  <si>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</si>
  <si>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</si>
  <si>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</si>
  <si>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</si>
  <si>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</si>
  <si>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</si>
  <si>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</si>
  <si>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</si>
  <si>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</si>
  <si>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</si>
  <si>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</si>
  <si>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</si>
  <si>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</si>
  <si>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</si>
  <si>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</si>
  <si>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</si>
  <si>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</si>
  <si>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</si>
  <si>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</si>
  <si>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</si>
  <si>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</si>
  <si>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</si>
  <si>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</si>
  <si>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</si>
  <si>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</si>
  <si>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</si>
  <si>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</si>
  <si>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</si>
  <si>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</si>
  <si>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</si>
  <si>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</si>
  <si>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</si>
  <si>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</si>
  <si>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</si>
  <si>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</si>
  <si>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</si>
  <si>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</si>
  <si>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</si>
  <si>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</si>
  <si>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</si>
  <si>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</si>
  <si>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</si>
  <si>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</si>
  <si>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</si>
  <si>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</si>
  <si>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</si>
  <si>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</si>
  <si>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</si>
  <si>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</si>
  <si>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</si>
  <si>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</si>
  <si>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</si>
  <si>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</si>
  <si>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</si>
  <si>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</si>
  <si>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</si>
  <si>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</si>
  <si>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</si>
  <si>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</si>
  <si>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</si>
  <si>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</si>
  <si>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</si>
  <si>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</si>
  <si>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</si>
  <si>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</si>
  <si>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</si>
  <si>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</si>
  <si>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</si>
  <si>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</si>
  <si>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</si>
  <si>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</si>
  <si>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</si>
  <si>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</si>
  <si>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</si>
  <si>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</si>
  <si>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</si>
  <si>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</si>
  <si>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</si>
  <si>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</si>
  <si>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</si>
  <si>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</si>
  <si>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</si>
  <si>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</si>
  <si>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</si>
  <si>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</si>
  <si>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</si>
  <si>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</si>
  <si>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</si>
  <si>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</si>
  <si>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</si>
  <si>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</si>
  <si>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</si>
  <si>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</si>
  <si>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</si>
  <si>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</si>
  <si>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</si>
  <si>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</si>
  <si>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</si>
  <si>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</si>
  <si>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</si>
  <si>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</si>
  <si>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</si>
  <si>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</si>
  <si>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</si>
  <si>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</si>
  <si>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</si>
  <si>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</si>
  <si>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</si>
  <si>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</si>
  <si>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</si>
  <si>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</si>
  <si>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</si>
  <si>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</si>
  <si>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</si>
  <si>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</si>
  <si>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</si>
  <si>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</si>
  <si>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</si>
  <si>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</si>
  <si>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</si>
  <si>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1.2/26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</si>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</sst>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D3F4A3D7-8B9B-4F4F-A7D1-1D1D1EEFDC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36464-1E53-41DD-8256-7775A51342D7}">
  <sheetPr filterMode="1">
    <pageSetUpPr fitToPage="1"/>
  </sheetPr>
  <dimension ref="A1:I443"/>
  <sheetViews>
    <sheetView tabSelected="1" zoomScaleNormal="100" zoomScaleSheetLayoutView="100" workbookViewId="0">
      <selection activeCell="P129" sqref="P129"/>
    </sheetView>
  </sheetViews>
  <sheetFormatPr defaultRowHeight="15" x14ac:dyDescent="0.25"/>
  <cols>
    <col min="1" max="1" width="45" style="15" customWidth="1"/>
    <col min="2" max="2" width="10.7109375" style="12" customWidth="1"/>
    <col min="3" max="5" width="14" style="1" customWidth="1"/>
    <col min="6" max="6" width="12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347</v>
      </c>
      <c r="B1" s="9"/>
      <c r="C1" s="10"/>
      <c r="D1" s="11"/>
      <c r="E1" s="11"/>
      <c r="F1" s="11"/>
      <c r="G1" s="11"/>
      <c r="H1" s="11" t="s">
        <v>353</v>
      </c>
    </row>
    <row r="2" spans="1:9" x14ac:dyDescent="0.25">
      <c r="A2" s="14" t="s">
        <v>348</v>
      </c>
      <c r="B2" s="9"/>
      <c r="C2" s="10"/>
      <c r="D2" s="11"/>
      <c r="E2" s="11"/>
      <c r="F2" s="11"/>
      <c r="G2" s="11"/>
      <c r="H2" s="11" t="s">
        <v>349</v>
      </c>
    </row>
    <row r="3" spans="1:9" x14ac:dyDescent="0.25">
      <c r="A3" s="14" t="s">
        <v>350</v>
      </c>
      <c r="B3" s="9"/>
      <c r="C3" s="10"/>
      <c r="D3" s="11"/>
      <c r="E3" s="11"/>
      <c r="F3" s="11"/>
      <c r="G3" s="11"/>
      <c r="H3" s="11" t="s">
        <v>351</v>
      </c>
    </row>
    <row r="4" spans="1:9" x14ac:dyDescent="0.25">
      <c r="H4" s="2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2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8460000</v>
      </c>
      <c r="D12" s="19">
        <v>9675000</v>
      </c>
      <c r="E12" s="19">
        <v>9675000</v>
      </c>
      <c r="F12" s="19">
        <v>9675000</v>
      </c>
      <c r="G12" s="19">
        <v>9615137</v>
      </c>
      <c r="H12" s="19">
        <v>9615137</v>
      </c>
      <c r="I12" s="4">
        <f>SUM(C12:H12)</f>
        <v>56715274</v>
      </c>
    </row>
    <row r="13" spans="1:9" x14ac:dyDescent="0.25">
      <c r="A13" s="16" t="s">
        <v>7</v>
      </c>
      <c r="B13" s="18" t="s">
        <v>8</v>
      </c>
      <c r="C13" s="19">
        <v>8060000</v>
      </c>
      <c r="D13" s="19">
        <v>9675000</v>
      </c>
      <c r="E13" s="19">
        <v>9675000</v>
      </c>
      <c r="F13" s="19">
        <v>9675000</v>
      </c>
      <c r="G13" s="19">
        <v>9615137</v>
      </c>
      <c r="H13" s="19">
        <v>9615137</v>
      </c>
      <c r="I13" s="4">
        <f t="shared" ref="I13:I76" si="0">SUM(C13:H13)</f>
        <v>56315274</v>
      </c>
    </row>
    <row r="14" spans="1:9" ht="24.75" x14ac:dyDescent="0.25">
      <c r="A14" s="16" t="s">
        <v>9</v>
      </c>
      <c r="B14" s="18" t="s">
        <v>10</v>
      </c>
      <c r="C14" s="19">
        <v>8060000</v>
      </c>
      <c r="D14" s="19">
        <v>9675000</v>
      </c>
      <c r="E14" s="19">
        <v>9675000</v>
      </c>
      <c r="F14" s="19">
        <v>9675000</v>
      </c>
      <c r="G14" s="19">
        <v>9615137</v>
      </c>
      <c r="H14" s="19">
        <v>9615137</v>
      </c>
      <c r="I14" s="4">
        <f t="shared" si="0"/>
        <v>56315274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4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4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4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4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4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4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4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4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4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4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4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4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4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4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4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4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4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4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4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4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4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4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4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4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4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4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4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4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4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4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4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4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4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4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4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4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4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4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4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4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4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4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4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4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4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4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4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4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4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4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4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4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4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4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4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4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4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4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4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4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4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4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4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4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4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4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4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4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4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4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4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4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4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4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4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4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4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4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4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4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4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4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4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4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4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4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4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4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4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4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4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4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4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4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4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4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4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4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4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4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4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4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4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4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4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4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4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4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4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4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4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4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4">
        <f t="shared" si="1"/>
        <v>0</v>
      </c>
    </row>
    <row r="128" spans="1:9" ht="24.75" x14ac:dyDescent="0.25">
      <c r="A128" s="16" t="s">
        <v>124</v>
      </c>
      <c r="B128" s="18" t="s">
        <v>125</v>
      </c>
      <c r="C128" s="19">
        <v>8060000</v>
      </c>
      <c r="D128" s="19">
        <v>9675000</v>
      </c>
      <c r="E128" s="19">
        <v>9675000</v>
      </c>
      <c r="F128" s="19">
        <v>9675000</v>
      </c>
      <c r="G128" s="19">
        <v>9615137</v>
      </c>
      <c r="H128" s="19">
        <v>9615137</v>
      </c>
      <c r="I128" s="4">
        <f t="shared" si="1"/>
        <v>56315274</v>
      </c>
    </row>
    <row r="129" spans="1:9" ht="51" customHeight="1" x14ac:dyDescent="0.25">
      <c r="A129" s="16" t="s">
        <v>126</v>
      </c>
      <c r="B129" s="18">
        <v>5101</v>
      </c>
      <c r="C129" s="19">
        <v>8060000</v>
      </c>
      <c r="D129" s="19">
        <v>9675000</v>
      </c>
      <c r="E129" s="19">
        <v>9675000</v>
      </c>
      <c r="F129" s="19">
        <v>9675000</v>
      </c>
      <c r="G129" s="19">
        <v>9615137</v>
      </c>
      <c r="H129" s="19">
        <v>9615137</v>
      </c>
      <c r="I129" s="4">
        <f t="shared" si="1"/>
        <v>56315274</v>
      </c>
    </row>
    <row r="130" spans="1:9" x14ac:dyDescent="0.25">
      <c r="A130" s="16" t="s">
        <v>127</v>
      </c>
      <c r="B130" s="18">
        <v>510101</v>
      </c>
      <c r="C130" s="19">
        <v>8060000</v>
      </c>
      <c r="D130" s="19">
        <v>9675000</v>
      </c>
      <c r="E130" s="19">
        <v>9675000</v>
      </c>
      <c r="F130" s="19">
        <v>9675000</v>
      </c>
      <c r="G130" s="19">
        <v>9615137</v>
      </c>
      <c r="H130" s="19">
        <v>9615137</v>
      </c>
      <c r="I130" s="4">
        <f t="shared" si="1"/>
        <v>56315274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4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4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4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4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4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4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4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4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4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4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4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4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4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4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4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4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4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4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4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4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4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4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4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4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4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4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4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4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4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4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4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4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4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4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4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4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4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4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4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4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4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4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4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4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4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4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4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4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4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4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4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4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4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4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4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4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4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4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4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4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4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4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4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4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4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4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4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4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4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4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400000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4">
        <f t="shared" si="2"/>
        <v>400000</v>
      </c>
    </row>
    <row r="202" spans="1:9" ht="24.75" x14ac:dyDescent="0.25">
      <c r="A202" s="16" t="s">
        <v>209</v>
      </c>
      <c r="B202" s="18" t="s">
        <v>210</v>
      </c>
      <c r="C202" s="19">
        <v>400000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4">
        <f t="shared" si="2"/>
        <v>400000</v>
      </c>
    </row>
    <row r="203" spans="1:9" ht="24.75" x14ac:dyDescent="0.25">
      <c r="A203" s="16" t="s">
        <v>211</v>
      </c>
      <c r="B203" s="18">
        <v>5102</v>
      </c>
      <c r="C203" s="19">
        <v>400000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4">
        <f t="shared" si="2"/>
        <v>400000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4">
        <f t="shared" si="2"/>
        <v>0</v>
      </c>
    </row>
    <row r="205" spans="1:9" ht="24.75" x14ac:dyDescent="0.25">
      <c r="A205" s="16" t="s">
        <v>213</v>
      </c>
      <c r="B205" s="18">
        <v>510228</v>
      </c>
      <c r="C205" s="19">
        <v>400000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4">
        <f t="shared" ref="I205:I268" si="3">SUM(C205:H205)</f>
        <v>400000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4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4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4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4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4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4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4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4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4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4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4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4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4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4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4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4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4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4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4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4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4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4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4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4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4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4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4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4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4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4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4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4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4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4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4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4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4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4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4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4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4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4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4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4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4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4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4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4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4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4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4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4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4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4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4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4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4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4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4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4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4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4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4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4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4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4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4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4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4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4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4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4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4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4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4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4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4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4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4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4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4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4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4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4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4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4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4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4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4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4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4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4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4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4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4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4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4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4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4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4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4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4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4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4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4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4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4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4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4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4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4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4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4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4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4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4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4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4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4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4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4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4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4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4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4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4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4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4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4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4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4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4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4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4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4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4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4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4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4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4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4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4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4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4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4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4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4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4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4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4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4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4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4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4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4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4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4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4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4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4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4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4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4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4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4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4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4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4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4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4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4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4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4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4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4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4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4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4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4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4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4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4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4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4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4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4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4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4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4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4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4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4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4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4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4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4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4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4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4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4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4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4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4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4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4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4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4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4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4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4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4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4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4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4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4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4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4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4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4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4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4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4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4">
        <f t="shared" si="6"/>
        <v>0</v>
      </c>
    </row>
    <row r="429" spans="1:9" ht="24.75" x14ac:dyDescent="0.25">
      <c r="A429" s="16" t="s">
        <v>334</v>
      </c>
      <c r="B429" s="18">
        <v>51</v>
      </c>
      <c r="C429" s="19">
        <v>8460000</v>
      </c>
      <c r="D429" s="19">
        <v>9675000</v>
      </c>
      <c r="E429" s="19">
        <v>9675000</v>
      </c>
      <c r="F429" s="19">
        <v>9675000</v>
      </c>
      <c r="G429" s="19">
        <v>9615137</v>
      </c>
      <c r="H429" s="19">
        <v>9615137</v>
      </c>
      <c r="I429" s="4">
        <f t="shared" si="6"/>
        <v>56715274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4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4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4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4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8460000</v>
      </c>
      <c r="D434" s="19">
        <v>9675000</v>
      </c>
      <c r="E434" s="19">
        <v>9675000</v>
      </c>
      <c r="F434" s="19">
        <v>9675000</v>
      </c>
      <c r="G434" s="19">
        <v>9615137</v>
      </c>
      <c r="H434" s="19">
        <v>9615137</v>
      </c>
      <c r="I434" s="4">
        <f t="shared" si="6"/>
        <v>56715274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4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4">
        <f t="shared" si="6"/>
        <v>0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4"/>
      <c r="G438" s="3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5"/>
      <c r="B440" s="8"/>
      <c r="C440" s="6"/>
      <c r="D440" s="6"/>
      <c r="E440" s="6"/>
      <c r="F440" s="7"/>
      <c r="G440" s="7"/>
      <c r="H440" s="7"/>
    </row>
    <row r="441" spans="1:9" x14ac:dyDescent="0.25">
      <c r="A441" s="5"/>
      <c r="B441" s="8"/>
      <c r="C441" s="6"/>
      <c r="D441" s="6"/>
      <c r="E441"/>
      <c r="F441" s="7"/>
      <c r="G441" s="7"/>
      <c r="H441" s="7"/>
    </row>
    <row r="442" spans="1:9" x14ac:dyDescent="0.25">
      <c r="A442" s="17" t="s">
        <v>345</v>
      </c>
      <c r="B442" s="8"/>
      <c r="C442" s="6"/>
      <c r="D442" s="6"/>
      <c r="E442"/>
      <c r="F442" s="7"/>
      <c r="G442" s="7"/>
      <c r="H442" s="7"/>
    </row>
    <row r="443" spans="1:9" x14ac:dyDescent="0.25">
      <c r="A443" s="17" t="s">
        <v>346</v>
      </c>
      <c r="B443" s="8"/>
      <c r="C443" s="6"/>
      <c r="D443" s="6"/>
      <c r="E443"/>
      <c r="F443" s="7"/>
      <c r="G443" s="7"/>
      <c r="H443" s="7"/>
    </row>
  </sheetData>
  <autoFilter ref="A11:M436" xr:uid="{09536464-1E53-41DD-8256-7775A51342D7}">
    <filterColumn colId="8">
      <filters>
        <filter val="400.000"/>
        <filter val="56.315.274"/>
        <filter val="56.715.274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0866141732283505" right="0.70866141732283505" top="0.74803149606299202" bottom="0.74803149606299202" header="0.31496062992126" footer="0.31496062992126"/>
  <pageSetup paperSize="9" scale="99" fitToHeight="2" orientation="landscape" r:id="rId1"/>
  <headerFooter>
    <oddFooter>Page &amp;P</oddFooter>
  </headerFooter>
  <rowBreaks count="1" manualBreakCount="1">
    <brk id="1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2026-03-31T07:55:40Z</cp:lastPrinted>
  <dcterms:created xsi:type="dcterms:W3CDTF">2026-03-23T12:00:05Z</dcterms:created>
  <dcterms:modified xsi:type="dcterms:W3CDTF">2026-03-31T07:55:44Z</dcterms:modified>
</cp:coreProperties>
</file>